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7461" sheetId="2" r:id="rId1"/>
  </sheets>
  <definedNames>
    <definedName name="_xlnm.Print_Area" localSheetId="0">КПК1217461!$A$1:$BM$86</definedName>
  </definedNames>
  <calcPr calcId="144525"/>
</workbook>
</file>

<file path=xl/calcChain.xml><?xml version="1.0" encoding="utf-8"?>
<calcChain xmlns="http://schemas.openxmlformats.org/spreadsheetml/2006/main">
  <c r="AC51" i="2" l="1"/>
  <c r="AW69" i="2" l="1"/>
  <c r="AK50" i="2"/>
  <c r="AJ59" i="2" l="1"/>
  <c r="BE69" i="2" l="1"/>
  <c r="AW67" i="2" l="1"/>
  <c r="AK51" i="2"/>
  <c r="AS50" i="2"/>
  <c r="BE67" i="2" l="1"/>
  <c r="AW71" i="2"/>
  <c r="BE71" i="2" s="1"/>
  <c r="AO4" i="2" l="1"/>
  <c r="AJ60" i="2" l="1"/>
  <c r="I23" i="2"/>
  <c r="AB60" i="2"/>
  <c r="U22" i="2"/>
  <c r="AS51" i="2" l="1"/>
  <c r="BE73" i="2" l="1"/>
  <c r="AR60" i="2" l="1"/>
  <c r="AR59" i="2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<sst xmlns="http://schemas.openxmlformats.org/spreadsheetml/2006/main" count="140" uniqueCount="107">
  <si>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</si>
  <si>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</si>
  <si>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</si>
  <si>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</si>
  <si>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</si>
  <si>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</si>
  <si>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</si>
  <si>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</si>
  <si>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</si>
  <si>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</si>
  <si>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</si>
  <si>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</si>
  <si>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</si>
  <si>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</si>
  <si>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</si>
  <si>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</si>
  <si>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</si>
  <si>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</si>
  <si>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</si>
  <si>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</si>
  <si>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</si>
  <si>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</si>
  <si>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</si>
  <si>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</si>
  <si>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</si>
  <si>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</si>
  <si>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</si>
  <si>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</si>
  <si>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</si>
  <si>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</si>
  <si>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</si>
  <si>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</si>
  <si>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</si>
  <si>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</si>
  <si>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</si>
  <si>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</si>
  <si>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</si>
  <si>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</si>
  <si>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</si>
  <si>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</si>
  <si>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</si>
  <si>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</si>
  <si>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</si>
  <si>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</si>
  <si>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</si>
  <si>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</si>
  <si>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</si>
  <si>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</si>
  <si>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</si>
  <si>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</si>
  <si>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</si>
  <si>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</si>
  <si>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</si>
  <si>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</si>
  <si>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</si>
  <si>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</si>
  <si>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</si>
  <si>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</si>
  <si>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</si>
  <si>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</si>
  <si>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</si>
  <si>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</si>
  <si>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</si>
  <si>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інфраструктури міських доріг</t>
  </si>
  <si>
    <t>Забезпечення проведення поточного ремонту об’єктів транспортної інфраструктури</t>
  </si>
  <si>
    <t>Забезпечення проведення капітального ремонту об’єктів транспортної інфраструктури</t>
  </si>
  <si>
    <t>УСЬОГО</t>
  </si>
  <si>
    <t>затрат</t>
  </si>
  <si>
    <t>Z1</t>
  </si>
  <si>
    <t>грн.</t>
  </si>
  <si>
    <t>кошторис</t>
  </si>
  <si>
    <t>продукту</t>
  </si>
  <si>
    <t>ефективності</t>
  </si>
  <si>
    <t>якості</t>
  </si>
  <si>
    <t>відс.</t>
  </si>
  <si>
    <t>Покращення стану інфраструктури вулично-шляхової мережі</t>
  </si>
  <si>
    <t>1200000</t>
  </si>
  <si>
    <t xml:space="preserve"> </t>
  </si>
  <si>
    <t>37734076</t>
  </si>
  <si>
    <t>0458200000</t>
  </si>
  <si>
    <t>гривень</t>
  </si>
  <si>
    <t>1210000</t>
  </si>
  <si>
    <t>0456</t>
  </si>
  <si>
    <t xml:space="preserve"> Начальник</t>
  </si>
  <si>
    <t>Євген СЕМЕНЮК</t>
  </si>
  <si>
    <t xml:space="preserve">Титульний список </t>
  </si>
  <si>
    <t>розрахунок</t>
  </si>
  <si>
    <t xml:space="preserve"> 'Фінансове управління Самарівської міської ради</t>
  </si>
  <si>
    <t>Розрахунок</t>
  </si>
  <si>
    <t>Управління житлово-комунального господарства та капітального будівництва Самарівської  міської ради</t>
  </si>
  <si>
    <t>Управління житлово-комунального господарства та капітального будівництва Самарівської міської ради</t>
  </si>
  <si>
    <t>Витрати на капіталіні ремонти дорожнього покриття</t>
  </si>
  <si>
    <t>Площа вулично-дорожньої мережі, на яких планується провести капітальний ремонт</t>
  </si>
  <si>
    <t>Середня вартість капітального ремонту 1 тис. м2 вулично-шляхової мережі</t>
  </si>
  <si>
    <t>м2</t>
  </si>
  <si>
    <t>грн/м2</t>
  </si>
  <si>
    <t>бюджетної програми місцевого бюджету на 2026  рік</t>
  </si>
  <si>
    <t>Програма соціально-економічного та культурного розвитку м. Самар на 2026 рік</t>
  </si>
  <si>
    <t>Відсоток площі вулично-дорожньої мережі, на якій планується виконати поточний ремонт, від запланованого обсягу</t>
  </si>
  <si>
    <t>Відсоток площі вулично-дорожньої мережі, на якій планується виконати капітальний ремонт, від запланованого обсягу</t>
  </si>
  <si>
    <t>Капітальний ремонт об'єктів транспортної інфрастуктури</t>
  </si>
  <si>
    <t xml:space="preserve"> В.о. начальника фінансового управління </t>
  </si>
  <si>
    <t>Ігор ГОРІШНИЙ</t>
  </si>
  <si>
    <t>'Конституція України, Бюджетний Кодекс України, ЗУ "Про місцеве самоврядування в Україні", ЗУ «Про благоустрій», ЗУ «Про автомобільні дороги»,  рішення міської ради № 2331 від 10.12.2025 р."Про затвердження  Програми соціально-економічного та культурного розвитку м. Самар на 2026 рік» , рішення міської ради від 10.12.2025 року №2333 «Про бюджет Самарівської міської територіальної громади на 2026 рік», зі змінами</t>
  </si>
  <si>
    <t>7480</t>
  </si>
  <si>
    <t>1217480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</si>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</sst>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1" fillId="0" borderId="4" xfId="0" quotePrefix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right" vertical="center" wrapText="1"/>
    </xf>
    <xf numFmtId="0" fontId="4" fillId="0" borderId="1" xfId="0" quotePrefix="1" applyFont="1" applyFill="1" applyBorder="1" applyAlignment="1">
      <alignment horizontal="left" vertical="top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top" wrapText="1"/>
    </xf>
    <xf numFmtId="0" fontId="14" fillId="0" borderId="1" xfId="0" quotePrefix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57" zoomScaleNormal="100" zoomScaleSheetLayoutView="100" workbookViewId="0">
      <selection activeCell="BV26" sqref="BV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134" t="s">
        <v>33</v>
      </c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</row>
    <row r="2" spans="1:77" ht="15.9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121" t="s">
        <v>0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77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126" t="s">
        <v>77</v>
      </c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77" ht="32.1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123" t="str">
        <f>N13</f>
        <v>Управління житлово-комунального господарства та капітального будівництва Самарівської  міської ради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77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125" t="s">
        <v>19</v>
      </c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</row>
    <row r="6" spans="1:77" ht="7.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24"/>
      <c r="BH6" s="24"/>
      <c r="BI6" s="24"/>
      <c r="BJ6" s="24"/>
      <c r="BK6" s="24"/>
      <c r="BL6" s="24"/>
    </row>
    <row r="7" spans="1:77" ht="12.7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140" t="s">
        <v>77</v>
      </c>
      <c r="AP7" s="127"/>
      <c r="AQ7" s="127"/>
      <c r="AR7" s="127"/>
      <c r="AS7" s="127"/>
      <c r="AT7" s="127"/>
      <c r="AU7" s="127"/>
      <c r="AV7" s="24" t="s">
        <v>60</v>
      </c>
      <c r="AW7" s="140" t="s">
        <v>77</v>
      </c>
      <c r="AX7" s="127"/>
      <c r="AY7" s="127"/>
      <c r="AZ7" s="127"/>
      <c r="BA7" s="127"/>
      <c r="BB7" s="127"/>
      <c r="BC7" s="127"/>
      <c r="BD7" s="127"/>
      <c r="BE7" s="127"/>
      <c r="BF7" s="127"/>
      <c r="BG7" s="24"/>
      <c r="BH7" s="24"/>
      <c r="BI7" s="24"/>
      <c r="BJ7" s="24"/>
      <c r="BK7" s="24"/>
      <c r="BL7" s="24"/>
    </row>
    <row r="8" spans="1:77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5"/>
      <c r="AP8" s="25"/>
      <c r="AQ8" s="25"/>
      <c r="AR8" s="25"/>
      <c r="AS8" s="25"/>
      <c r="AT8" s="25"/>
      <c r="AU8" s="25"/>
      <c r="AV8" s="24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4"/>
      <c r="BH8" s="24"/>
      <c r="BI8" s="24"/>
      <c r="BJ8" s="24"/>
      <c r="BK8" s="24"/>
      <c r="BL8" s="24"/>
    </row>
    <row r="9" spans="1:77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</row>
    <row r="10" spans="1:77" ht="15.75" customHeight="1" x14ac:dyDescent="0.2">
      <c r="A10" s="141" t="s">
        <v>20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</row>
    <row r="11" spans="1:77" ht="15.75" customHeight="1" x14ac:dyDescent="0.2">
      <c r="A11" s="141" t="s">
        <v>96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</row>
    <row r="12" spans="1:77" ht="6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</row>
    <row r="13" spans="1:77" customFormat="1" ht="28.5" customHeight="1" x14ac:dyDescent="0.2">
      <c r="A13" s="28" t="s">
        <v>50</v>
      </c>
      <c r="B13" s="130" t="s">
        <v>76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29"/>
      <c r="N13" s="132" t="s">
        <v>89</v>
      </c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30"/>
      <c r="AU13" s="130" t="s">
        <v>78</v>
      </c>
      <c r="AV13" s="131"/>
      <c r="AW13" s="131"/>
      <c r="AX13" s="131"/>
      <c r="AY13" s="131"/>
      <c r="AZ13" s="131"/>
      <c r="BA13" s="131"/>
      <c r="BB13" s="131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</row>
    <row r="14" spans="1:77" customFormat="1" ht="24" customHeight="1" x14ac:dyDescent="0.2">
      <c r="A14" s="31"/>
      <c r="B14" s="133" t="s">
        <v>53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31"/>
      <c r="N14" s="136" t="s">
        <v>59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31"/>
      <c r="AU14" s="133" t="s">
        <v>52</v>
      </c>
      <c r="AV14" s="133"/>
      <c r="AW14" s="133"/>
      <c r="AX14" s="133"/>
      <c r="AY14" s="133"/>
      <c r="AZ14" s="133"/>
      <c r="BA14" s="133"/>
      <c r="BB14" s="13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</row>
    <row r="15" spans="1:77" customForma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3"/>
      <c r="BF15" s="33"/>
      <c r="BG15" s="33"/>
      <c r="BH15" s="33"/>
      <c r="BI15" s="33"/>
      <c r="BJ15" s="33"/>
      <c r="BK15" s="33"/>
      <c r="BL15" s="33"/>
    </row>
    <row r="16" spans="1:77" customFormat="1" ht="28.5" customHeight="1" x14ac:dyDescent="0.2">
      <c r="A16" s="34" t="s">
        <v>4</v>
      </c>
      <c r="B16" s="130" t="s">
        <v>81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29"/>
      <c r="N16" s="132" t="s">
        <v>90</v>
      </c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30"/>
      <c r="AU16" s="130" t="s">
        <v>78</v>
      </c>
      <c r="AV16" s="131"/>
      <c r="AW16" s="131"/>
      <c r="AX16" s="131"/>
      <c r="AY16" s="131"/>
      <c r="AZ16" s="131"/>
      <c r="BA16" s="131"/>
      <c r="BB16" s="131"/>
      <c r="BC16" s="35"/>
      <c r="BD16" s="35"/>
      <c r="BE16" s="35"/>
      <c r="BF16" s="35"/>
      <c r="BG16" s="35"/>
      <c r="BH16" s="35"/>
      <c r="BI16" s="35"/>
      <c r="BJ16" s="35"/>
      <c r="BK16" s="35"/>
      <c r="BL16" s="36"/>
      <c r="BM16" s="9"/>
      <c r="BN16" s="9"/>
      <c r="BO16" s="9"/>
      <c r="BP16" s="7"/>
      <c r="BQ16" s="7"/>
      <c r="BR16" s="7"/>
      <c r="BS16" s="7"/>
      <c r="BT16" s="7"/>
      <c r="BU16" s="7"/>
      <c r="BV16" s="7"/>
      <c r="BW16" s="7"/>
    </row>
    <row r="17" spans="1:79" customFormat="1" ht="24" customHeight="1" x14ac:dyDescent="0.2">
      <c r="A17" s="37"/>
      <c r="B17" s="133" t="s">
        <v>53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31"/>
      <c r="N17" s="136" t="s">
        <v>58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31"/>
      <c r="AU17" s="133" t="s">
        <v>52</v>
      </c>
      <c r="AV17" s="133"/>
      <c r="AW17" s="133"/>
      <c r="AX17" s="133"/>
      <c r="AY17" s="133"/>
      <c r="AZ17" s="133"/>
      <c r="BA17" s="133"/>
      <c r="BB17" s="133"/>
      <c r="BC17" s="38"/>
      <c r="BD17" s="38"/>
      <c r="BE17" s="38"/>
      <c r="BF17" s="38"/>
      <c r="BG17" s="38"/>
      <c r="BH17" s="38"/>
      <c r="BI17" s="38"/>
      <c r="BJ17" s="38"/>
      <c r="BK17" s="39"/>
      <c r="BL17" s="38"/>
      <c r="BM17" s="9"/>
      <c r="BN17" s="9"/>
      <c r="BO17" s="9"/>
      <c r="BP17" s="8"/>
      <c r="BQ17" s="8"/>
      <c r="BR17" s="8"/>
      <c r="BS17" s="8"/>
      <c r="BT17" s="8"/>
      <c r="BU17" s="8"/>
      <c r="BV17" s="8"/>
      <c r="BW17" s="8"/>
    </row>
    <row r="18" spans="1:79" customForma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</row>
    <row r="19" spans="1:79" customFormat="1" ht="60.75" customHeight="1" x14ac:dyDescent="0.2">
      <c r="A19" s="28" t="s">
        <v>51</v>
      </c>
      <c r="B19" s="130" t="s">
        <v>105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32"/>
      <c r="N19" s="130" t="s">
        <v>104</v>
      </c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35"/>
      <c r="AA19" s="130" t="s">
        <v>82</v>
      </c>
      <c r="AB19" s="131"/>
      <c r="AC19" s="131"/>
      <c r="AD19" s="131"/>
      <c r="AE19" s="131"/>
      <c r="AF19" s="131"/>
      <c r="AG19" s="131"/>
      <c r="AH19" s="131"/>
      <c r="AI19" s="131"/>
      <c r="AJ19" s="35"/>
      <c r="AK19" s="137" t="s">
        <v>106</v>
      </c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35"/>
      <c r="BE19" s="130" t="s">
        <v>79</v>
      </c>
      <c r="BF19" s="131"/>
      <c r="BG19" s="131"/>
      <c r="BH19" s="131"/>
      <c r="BI19" s="131"/>
      <c r="BJ19" s="131"/>
      <c r="BK19" s="131"/>
      <c r="BL19" s="131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</row>
    <row r="20" spans="1:79" customFormat="1" ht="25.5" customHeight="1" x14ac:dyDescent="0.2">
      <c r="A20" s="32"/>
      <c r="B20" s="133" t="s">
        <v>53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32"/>
      <c r="N20" s="133" t="s">
        <v>54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38"/>
      <c r="AA20" s="139" t="s">
        <v>55</v>
      </c>
      <c r="AB20" s="139"/>
      <c r="AC20" s="139"/>
      <c r="AD20" s="139"/>
      <c r="AE20" s="139"/>
      <c r="AF20" s="139"/>
      <c r="AG20" s="139"/>
      <c r="AH20" s="139"/>
      <c r="AI20" s="139"/>
      <c r="AJ20" s="38"/>
      <c r="AK20" s="138" t="s">
        <v>56</v>
      </c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38"/>
      <c r="BE20" s="133" t="s">
        <v>57</v>
      </c>
      <c r="BF20" s="133"/>
      <c r="BG20" s="133"/>
      <c r="BH20" s="133"/>
      <c r="BI20" s="133"/>
      <c r="BJ20" s="133"/>
      <c r="BK20" s="133"/>
      <c r="BL20" s="133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</row>
    <row r="21" spans="1:79" ht="6.7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</row>
    <row r="22" spans="1:79" ht="24.95" customHeight="1" x14ac:dyDescent="0.2">
      <c r="A22" s="119" t="s">
        <v>48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20">
        <f>AC51+AK51</f>
        <v>63396989</v>
      </c>
      <c r="V22" s="120"/>
      <c r="W22" s="120"/>
      <c r="X22" s="120"/>
      <c r="Y22" s="120"/>
      <c r="Z22" s="120"/>
      <c r="AA22" s="120"/>
      <c r="AB22" s="120"/>
      <c r="AC22" s="120"/>
      <c r="AD22" s="120"/>
      <c r="AE22" s="135" t="s">
        <v>49</v>
      </c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20">
        <v>0</v>
      </c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94" t="s">
        <v>21</v>
      </c>
      <c r="BE22" s="94"/>
      <c r="BF22" s="94"/>
      <c r="BG22" s="94"/>
      <c r="BH22" s="94"/>
      <c r="BI22" s="94"/>
      <c r="BJ22" s="94"/>
      <c r="BK22" s="94"/>
      <c r="BL22" s="94"/>
    </row>
    <row r="23" spans="1:79" ht="24.95" customHeight="1" x14ac:dyDescent="0.2">
      <c r="A23" s="94" t="s">
        <v>61</v>
      </c>
      <c r="B23" s="94"/>
      <c r="C23" s="94"/>
      <c r="D23" s="94"/>
      <c r="E23" s="94"/>
      <c r="F23" s="94"/>
      <c r="G23" s="94"/>
      <c r="H23" s="94"/>
      <c r="I23" s="120">
        <f>AK51</f>
        <v>63396989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94" t="s">
        <v>22</v>
      </c>
      <c r="U23" s="94"/>
      <c r="V23" s="94"/>
      <c r="W23" s="94"/>
      <c r="X23" s="41"/>
      <c r="Y23" s="41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3"/>
      <c r="AO23" s="43"/>
      <c r="AP23" s="43"/>
      <c r="AQ23" s="43"/>
      <c r="AR23" s="43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3"/>
      <c r="BE23" s="43"/>
      <c r="BF23" s="43"/>
      <c r="BG23" s="43"/>
      <c r="BH23" s="43"/>
      <c r="BI23" s="43"/>
      <c r="BJ23" s="40"/>
      <c r="BK23" s="40"/>
      <c r="BL23" s="40"/>
    </row>
    <row r="24" spans="1:79" ht="12.75" customHeight="1" x14ac:dyDescent="0.2">
      <c r="A24" s="44"/>
      <c r="B24" s="44"/>
      <c r="C24" s="44"/>
      <c r="D24" s="44"/>
      <c r="E24" s="44"/>
      <c r="F24" s="44"/>
      <c r="G24" s="44"/>
      <c r="H24" s="4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4"/>
      <c r="U24" s="44"/>
      <c r="V24" s="44"/>
      <c r="W24" s="44"/>
      <c r="X24" s="41"/>
      <c r="Y24" s="41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3"/>
      <c r="AO24" s="43"/>
      <c r="AP24" s="43"/>
      <c r="AQ24" s="43"/>
      <c r="AR24" s="43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3"/>
      <c r="BE24" s="43"/>
      <c r="BF24" s="43"/>
      <c r="BG24" s="43"/>
      <c r="BH24" s="43"/>
      <c r="BI24" s="43"/>
      <c r="BJ24" s="40"/>
      <c r="BK24" s="40"/>
      <c r="BL24" s="40"/>
    </row>
    <row r="25" spans="1:79" ht="15.75" customHeight="1" x14ac:dyDescent="0.2">
      <c r="A25" s="121" t="s">
        <v>35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</row>
    <row r="26" spans="1:79" ht="47.25" customHeight="1" x14ac:dyDescent="0.2">
      <c r="A26" s="129" t="s">
        <v>103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</row>
    <row r="27" spans="1:79" ht="12.75" customHeight="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</row>
    <row r="28" spans="1:79" ht="15.75" customHeight="1" x14ac:dyDescent="0.2">
      <c r="A28" s="94" t="s">
        <v>34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79" ht="27.75" customHeight="1" x14ac:dyDescent="0.2">
      <c r="A29" s="108" t="s">
        <v>26</v>
      </c>
      <c r="B29" s="108"/>
      <c r="C29" s="108"/>
      <c r="D29" s="108"/>
      <c r="E29" s="108"/>
      <c r="F29" s="108"/>
      <c r="G29" s="109" t="s">
        <v>38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75" hidden="1" x14ac:dyDescent="0.2">
      <c r="A30" s="90">
        <v>1</v>
      </c>
      <c r="B30" s="90"/>
      <c r="C30" s="90"/>
      <c r="D30" s="90"/>
      <c r="E30" s="90"/>
      <c r="F30" s="90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">
      <c r="A31" s="73" t="s">
        <v>31</v>
      </c>
      <c r="B31" s="73"/>
      <c r="C31" s="73"/>
      <c r="D31" s="73"/>
      <c r="E31" s="73"/>
      <c r="F31" s="73"/>
      <c r="G31" s="95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47</v>
      </c>
    </row>
    <row r="32" spans="1:79" ht="12.75" customHeight="1" x14ac:dyDescent="0.2">
      <c r="A32" s="73">
        <v>1</v>
      </c>
      <c r="B32" s="73"/>
      <c r="C32" s="73"/>
      <c r="D32" s="73"/>
      <c r="E32" s="73"/>
      <c r="F32" s="73"/>
      <c r="G32" s="67" t="s">
        <v>63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46</v>
      </c>
    </row>
    <row r="33" spans="1:79" ht="12.75" customHeight="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</row>
    <row r="34" spans="1:79" ht="15.95" customHeight="1" x14ac:dyDescent="0.2">
      <c r="A34" s="94" t="s">
        <v>36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79" ht="15.95" customHeight="1" x14ac:dyDescent="0.2">
      <c r="A35" s="129" t="s">
        <v>75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</row>
    <row r="36" spans="1:79" ht="12.7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</row>
    <row r="37" spans="1:79" ht="15.75" customHeight="1" x14ac:dyDescent="0.2">
      <c r="A37" s="94" t="s">
        <v>37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</row>
    <row r="38" spans="1:79" ht="27.75" customHeight="1" x14ac:dyDescent="0.2">
      <c r="A38" s="108" t="s">
        <v>26</v>
      </c>
      <c r="B38" s="108"/>
      <c r="C38" s="108"/>
      <c r="D38" s="108"/>
      <c r="E38" s="108"/>
      <c r="F38" s="108"/>
      <c r="G38" s="109" t="s">
        <v>23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75" hidden="1" x14ac:dyDescent="0.2">
      <c r="A39" s="90">
        <v>1</v>
      </c>
      <c r="B39" s="90"/>
      <c r="C39" s="90"/>
      <c r="D39" s="90"/>
      <c r="E39" s="90"/>
      <c r="F39" s="90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">
      <c r="A40" s="73" t="s">
        <v>6</v>
      </c>
      <c r="B40" s="73"/>
      <c r="C40" s="73"/>
      <c r="D40" s="73"/>
      <c r="E40" s="73"/>
      <c r="F40" s="73"/>
      <c r="G40" s="95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 x14ac:dyDescent="0.2">
      <c r="A41" s="73">
        <v>1</v>
      </c>
      <c r="B41" s="73"/>
      <c r="C41" s="73"/>
      <c r="D41" s="73"/>
      <c r="E41" s="73"/>
      <c r="F41" s="73"/>
      <c r="G41" s="67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73">
        <v>2</v>
      </c>
      <c r="B42" s="73"/>
      <c r="C42" s="73"/>
      <c r="D42" s="73"/>
      <c r="E42" s="73"/>
      <c r="F42" s="73"/>
      <c r="G42" s="67" t="s">
        <v>65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</row>
    <row r="44" spans="1:79" ht="15.75" customHeight="1" x14ac:dyDescent="0.2">
      <c r="A44" s="94" t="s">
        <v>39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</row>
    <row r="45" spans="1:79" ht="15" customHeight="1" x14ac:dyDescent="0.2">
      <c r="A45" s="128" t="s">
        <v>80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50"/>
      <c r="BB45" s="50"/>
      <c r="BC45" s="50"/>
      <c r="BD45" s="50"/>
      <c r="BE45" s="50"/>
      <c r="BF45" s="50"/>
      <c r="BG45" s="50"/>
      <c r="BH45" s="50"/>
      <c r="BI45" s="51"/>
      <c r="BJ45" s="51"/>
      <c r="BK45" s="51"/>
      <c r="BL45" s="51"/>
    </row>
    <row r="46" spans="1:79" ht="15.95" customHeight="1" x14ac:dyDescent="0.2">
      <c r="A46" s="90" t="s">
        <v>26</v>
      </c>
      <c r="B46" s="90"/>
      <c r="C46" s="90"/>
      <c r="D46" s="113" t="s">
        <v>24</v>
      </c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5"/>
      <c r="AC46" s="90" t="s">
        <v>27</v>
      </c>
      <c r="AD46" s="90"/>
      <c r="AE46" s="90"/>
      <c r="AF46" s="90"/>
      <c r="AG46" s="90"/>
      <c r="AH46" s="90"/>
      <c r="AI46" s="90"/>
      <c r="AJ46" s="90"/>
      <c r="AK46" s="90" t="s">
        <v>28</v>
      </c>
      <c r="AL46" s="90"/>
      <c r="AM46" s="90"/>
      <c r="AN46" s="90"/>
      <c r="AO46" s="90"/>
      <c r="AP46" s="90"/>
      <c r="AQ46" s="90"/>
      <c r="AR46" s="90"/>
      <c r="AS46" s="90" t="s">
        <v>25</v>
      </c>
      <c r="AT46" s="90"/>
      <c r="AU46" s="90"/>
      <c r="AV46" s="90"/>
      <c r="AW46" s="90"/>
      <c r="AX46" s="90"/>
      <c r="AY46" s="90"/>
      <c r="AZ46" s="90"/>
      <c r="BA46" s="52"/>
      <c r="BB46" s="52"/>
      <c r="BC46" s="52"/>
      <c r="BD46" s="52"/>
      <c r="BE46" s="52"/>
      <c r="BF46" s="52"/>
      <c r="BG46" s="52"/>
      <c r="BH46" s="52"/>
      <c r="BI46" s="24"/>
      <c r="BJ46" s="24"/>
      <c r="BK46" s="24"/>
      <c r="BL46" s="24"/>
    </row>
    <row r="47" spans="1:79" ht="29.1" customHeight="1" x14ac:dyDescent="0.2">
      <c r="A47" s="90"/>
      <c r="B47" s="90"/>
      <c r="C47" s="90"/>
      <c r="D47" s="116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8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52"/>
      <c r="BB47" s="52"/>
      <c r="BC47" s="52"/>
      <c r="BD47" s="52"/>
      <c r="BE47" s="52"/>
      <c r="BF47" s="52"/>
      <c r="BG47" s="52"/>
      <c r="BH47" s="52"/>
      <c r="BI47" s="24"/>
      <c r="BJ47" s="24"/>
      <c r="BK47" s="24"/>
      <c r="BL47" s="24"/>
    </row>
    <row r="48" spans="1:79" ht="15.75" x14ac:dyDescent="0.2">
      <c r="A48" s="90">
        <v>1</v>
      </c>
      <c r="B48" s="90"/>
      <c r="C48" s="90"/>
      <c r="D48" s="91">
        <v>2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90">
        <v>3</v>
      </c>
      <c r="AD48" s="90"/>
      <c r="AE48" s="90"/>
      <c r="AF48" s="90"/>
      <c r="AG48" s="90"/>
      <c r="AH48" s="90"/>
      <c r="AI48" s="90"/>
      <c r="AJ48" s="90"/>
      <c r="AK48" s="90">
        <v>4</v>
      </c>
      <c r="AL48" s="90"/>
      <c r="AM48" s="90"/>
      <c r="AN48" s="90"/>
      <c r="AO48" s="90"/>
      <c r="AP48" s="90"/>
      <c r="AQ48" s="90"/>
      <c r="AR48" s="90"/>
      <c r="AS48" s="90">
        <v>5</v>
      </c>
      <c r="AT48" s="90"/>
      <c r="AU48" s="90"/>
      <c r="AV48" s="90"/>
      <c r="AW48" s="90"/>
      <c r="AX48" s="90"/>
      <c r="AY48" s="90"/>
      <c r="AZ48" s="90"/>
      <c r="BA48" s="52"/>
      <c r="BB48" s="52"/>
      <c r="BC48" s="52"/>
      <c r="BD48" s="52"/>
      <c r="BE48" s="52"/>
      <c r="BF48" s="52"/>
      <c r="BG48" s="52"/>
      <c r="BH48" s="52"/>
      <c r="BI48" s="24"/>
      <c r="BJ48" s="24"/>
      <c r="BK48" s="24"/>
      <c r="BL48" s="24"/>
    </row>
    <row r="49" spans="1:79" s="3" customFormat="1" ht="12.75" hidden="1" customHeight="1" x14ac:dyDescent="0.2">
      <c r="A49" s="73" t="s">
        <v>6</v>
      </c>
      <c r="B49" s="73"/>
      <c r="C49" s="73"/>
      <c r="D49" s="58" t="s">
        <v>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98" t="s">
        <v>8</v>
      </c>
      <c r="AD49" s="98"/>
      <c r="AE49" s="98"/>
      <c r="AF49" s="98"/>
      <c r="AG49" s="98"/>
      <c r="AH49" s="98"/>
      <c r="AI49" s="98"/>
      <c r="AJ49" s="98"/>
      <c r="AK49" s="98" t="s">
        <v>9</v>
      </c>
      <c r="AL49" s="98"/>
      <c r="AM49" s="98"/>
      <c r="AN49" s="98"/>
      <c r="AO49" s="98"/>
      <c r="AP49" s="98"/>
      <c r="AQ49" s="98"/>
      <c r="AR49" s="98"/>
      <c r="AS49" s="74" t="s">
        <v>10</v>
      </c>
      <c r="AT49" s="98"/>
      <c r="AU49" s="98"/>
      <c r="AV49" s="98"/>
      <c r="AW49" s="98"/>
      <c r="AX49" s="98"/>
      <c r="AY49" s="98"/>
      <c r="AZ49" s="98"/>
      <c r="BA49" s="53"/>
      <c r="BB49" s="54"/>
      <c r="BC49" s="54"/>
      <c r="BD49" s="54"/>
      <c r="BE49" s="54"/>
      <c r="BF49" s="54"/>
      <c r="BG49" s="54"/>
      <c r="BH49" s="54"/>
      <c r="BI49" s="55"/>
      <c r="BJ49" s="55"/>
      <c r="BK49" s="55"/>
      <c r="BL49" s="55"/>
      <c r="CA49" s="3" t="s">
        <v>13</v>
      </c>
    </row>
    <row r="50" spans="1:79" ht="15.75" customHeight="1" x14ac:dyDescent="0.2">
      <c r="A50" s="73">
        <v>3</v>
      </c>
      <c r="B50" s="73"/>
      <c r="C50" s="73"/>
      <c r="D50" s="67" t="s">
        <v>100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70">
        <v>0</v>
      </c>
      <c r="AD50" s="70"/>
      <c r="AE50" s="70"/>
      <c r="AF50" s="70"/>
      <c r="AG50" s="70"/>
      <c r="AH50" s="70"/>
      <c r="AI50" s="70"/>
      <c r="AJ50" s="70"/>
      <c r="AK50" s="70">
        <f>58396989+5000000</f>
        <v>63396989</v>
      </c>
      <c r="AL50" s="70"/>
      <c r="AM50" s="70"/>
      <c r="AN50" s="70"/>
      <c r="AO50" s="70"/>
      <c r="AP50" s="70"/>
      <c r="AQ50" s="70"/>
      <c r="AR50" s="70"/>
      <c r="AS50" s="70">
        <f>AC50+AK50</f>
        <v>63396989</v>
      </c>
      <c r="AT50" s="70"/>
      <c r="AU50" s="70"/>
      <c r="AV50" s="70"/>
      <c r="AW50" s="70"/>
      <c r="AX50" s="70"/>
      <c r="AY50" s="70"/>
      <c r="AZ50" s="70"/>
      <c r="BA50" s="56"/>
      <c r="BB50" s="56"/>
      <c r="BC50" s="56"/>
      <c r="BD50" s="56"/>
      <c r="BE50" s="56"/>
      <c r="BF50" s="56"/>
      <c r="BG50" s="56"/>
      <c r="BH50" s="56"/>
      <c r="BI50" s="24"/>
      <c r="BJ50" s="24"/>
      <c r="BK50" s="24"/>
      <c r="BL50" s="24"/>
    </row>
    <row r="51" spans="1:79" s="3" customFormat="1" x14ac:dyDescent="0.2">
      <c r="A51" s="77"/>
      <c r="B51" s="77"/>
      <c r="C51" s="77"/>
      <c r="D51" s="85" t="s">
        <v>66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72">
        <f>AC50</f>
        <v>0</v>
      </c>
      <c r="AD51" s="72"/>
      <c r="AE51" s="72"/>
      <c r="AF51" s="72"/>
      <c r="AG51" s="72"/>
      <c r="AH51" s="72"/>
      <c r="AI51" s="72"/>
      <c r="AJ51" s="72"/>
      <c r="AK51" s="72">
        <f>SUM(AK50:AR50)</f>
        <v>63396989</v>
      </c>
      <c r="AL51" s="72"/>
      <c r="AM51" s="72"/>
      <c r="AN51" s="72"/>
      <c r="AO51" s="72"/>
      <c r="AP51" s="72"/>
      <c r="AQ51" s="72"/>
      <c r="AR51" s="72"/>
      <c r="AS51" s="72">
        <f>AC51+AK51</f>
        <v>63396989</v>
      </c>
      <c r="AT51" s="72"/>
      <c r="AU51" s="72"/>
      <c r="AV51" s="72"/>
      <c r="AW51" s="72"/>
      <c r="AX51" s="72"/>
      <c r="AY51" s="72"/>
      <c r="AZ51" s="72"/>
      <c r="BA51" s="57"/>
      <c r="BB51" s="57"/>
      <c r="BC51" s="57"/>
      <c r="BD51" s="57"/>
      <c r="BE51" s="57"/>
      <c r="BF51" s="57"/>
      <c r="BG51" s="57"/>
      <c r="BH51" s="57"/>
      <c r="BI51" s="55"/>
      <c r="BJ51" s="55"/>
      <c r="BK51" s="55"/>
      <c r="BL51" s="55"/>
    </row>
    <row r="52" spans="1:79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</row>
    <row r="53" spans="1:79" ht="15.75" customHeight="1" x14ac:dyDescent="0.2">
      <c r="A53" s="121" t="s">
        <v>40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</row>
    <row r="54" spans="1:79" ht="15" customHeight="1" x14ac:dyDescent="0.2">
      <c r="A54" s="128" t="s">
        <v>80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15.95" customHeight="1" x14ac:dyDescent="0.2">
      <c r="A55" s="90" t="s">
        <v>26</v>
      </c>
      <c r="B55" s="90"/>
      <c r="C55" s="90"/>
      <c r="D55" s="113" t="s">
        <v>32</v>
      </c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90" t="s">
        <v>27</v>
      </c>
      <c r="AC55" s="90"/>
      <c r="AD55" s="90"/>
      <c r="AE55" s="90"/>
      <c r="AF55" s="90"/>
      <c r="AG55" s="90"/>
      <c r="AH55" s="90"/>
      <c r="AI55" s="90"/>
      <c r="AJ55" s="90" t="s">
        <v>28</v>
      </c>
      <c r="AK55" s="90"/>
      <c r="AL55" s="90"/>
      <c r="AM55" s="90"/>
      <c r="AN55" s="90"/>
      <c r="AO55" s="90"/>
      <c r="AP55" s="90"/>
      <c r="AQ55" s="90"/>
      <c r="AR55" s="90" t="s">
        <v>25</v>
      </c>
      <c r="AS55" s="90"/>
      <c r="AT55" s="90"/>
      <c r="AU55" s="90"/>
      <c r="AV55" s="90"/>
      <c r="AW55" s="90"/>
      <c r="AX55" s="90"/>
      <c r="AY55" s="90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</row>
    <row r="56" spans="1:79" ht="29.1" customHeight="1" x14ac:dyDescent="0.2">
      <c r="A56" s="90"/>
      <c r="B56" s="90"/>
      <c r="C56" s="90"/>
      <c r="D56" s="116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8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79" ht="15.75" customHeight="1" x14ac:dyDescent="0.2">
      <c r="A57" s="90">
        <v>1</v>
      </c>
      <c r="B57" s="90"/>
      <c r="C57" s="90"/>
      <c r="D57" s="91">
        <v>2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90">
        <v>3</v>
      </c>
      <c r="AC57" s="90"/>
      <c r="AD57" s="90"/>
      <c r="AE57" s="90"/>
      <c r="AF57" s="90"/>
      <c r="AG57" s="90"/>
      <c r="AH57" s="90"/>
      <c r="AI57" s="90"/>
      <c r="AJ57" s="90">
        <v>4</v>
      </c>
      <c r="AK57" s="90"/>
      <c r="AL57" s="90"/>
      <c r="AM57" s="90"/>
      <c r="AN57" s="90"/>
      <c r="AO57" s="90"/>
      <c r="AP57" s="90"/>
      <c r="AQ57" s="90"/>
      <c r="AR57" s="90">
        <v>5</v>
      </c>
      <c r="AS57" s="90"/>
      <c r="AT57" s="90"/>
      <c r="AU57" s="90"/>
      <c r="AV57" s="90"/>
      <c r="AW57" s="90"/>
      <c r="AX57" s="90"/>
      <c r="AY57" s="90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</row>
    <row r="58" spans="1:79" ht="12.75" hidden="1" customHeight="1" x14ac:dyDescent="0.2">
      <c r="A58" s="73" t="s">
        <v>6</v>
      </c>
      <c r="B58" s="73"/>
      <c r="C58" s="73"/>
      <c r="D58" s="95" t="s">
        <v>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8" t="s">
        <v>8</v>
      </c>
      <c r="AC58" s="98"/>
      <c r="AD58" s="98"/>
      <c r="AE58" s="98"/>
      <c r="AF58" s="98"/>
      <c r="AG58" s="98"/>
      <c r="AH58" s="98"/>
      <c r="AI58" s="98"/>
      <c r="AJ58" s="98" t="s">
        <v>9</v>
      </c>
      <c r="AK58" s="98"/>
      <c r="AL58" s="98"/>
      <c r="AM58" s="98"/>
      <c r="AN58" s="98"/>
      <c r="AO58" s="98"/>
      <c r="AP58" s="98"/>
      <c r="AQ58" s="98"/>
      <c r="AR58" s="98" t="s">
        <v>10</v>
      </c>
      <c r="AS58" s="98"/>
      <c r="AT58" s="98"/>
      <c r="AU58" s="98"/>
      <c r="AV58" s="98"/>
      <c r="AW58" s="98"/>
      <c r="AX58" s="98"/>
      <c r="AY58" s="98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CA58" s="1" t="s">
        <v>14</v>
      </c>
    </row>
    <row r="59" spans="1:79" ht="25.5" customHeight="1" x14ac:dyDescent="0.2">
      <c r="A59" s="73">
        <v>1</v>
      </c>
      <c r="B59" s="73"/>
      <c r="C59" s="73"/>
      <c r="D59" s="67" t="s">
        <v>97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70">
        <v>0</v>
      </c>
      <c r="AC59" s="70"/>
      <c r="AD59" s="70"/>
      <c r="AE59" s="70"/>
      <c r="AF59" s="70"/>
      <c r="AG59" s="70"/>
      <c r="AH59" s="70"/>
      <c r="AI59" s="70"/>
      <c r="AJ59" s="70">
        <f>AK50</f>
        <v>63396989</v>
      </c>
      <c r="AK59" s="70"/>
      <c r="AL59" s="70"/>
      <c r="AM59" s="70"/>
      <c r="AN59" s="70"/>
      <c r="AO59" s="70"/>
      <c r="AP59" s="70"/>
      <c r="AQ59" s="70"/>
      <c r="AR59" s="70">
        <f>AB59+AJ59</f>
        <v>63396989</v>
      </c>
      <c r="AS59" s="70"/>
      <c r="AT59" s="70"/>
      <c r="AU59" s="70"/>
      <c r="AV59" s="70"/>
      <c r="AW59" s="70"/>
      <c r="AX59" s="70"/>
      <c r="AY59" s="70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CA59" s="1" t="s">
        <v>15</v>
      </c>
    </row>
    <row r="60" spans="1:79" s="3" customFormat="1" ht="12.75" customHeight="1" x14ac:dyDescent="0.2">
      <c r="A60" s="77"/>
      <c r="B60" s="77"/>
      <c r="C60" s="77"/>
      <c r="D60" s="85" t="s">
        <v>25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72">
        <f>AB59</f>
        <v>0</v>
      </c>
      <c r="AC60" s="72"/>
      <c r="AD60" s="72"/>
      <c r="AE60" s="72"/>
      <c r="AF60" s="72"/>
      <c r="AG60" s="72"/>
      <c r="AH60" s="72"/>
      <c r="AI60" s="72"/>
      <c r="AJ60" s="72">
        <f>AK51</f>
        <v>63396989</v>
      </c>
      <c r="AK60" s="72"/>
      <c r="AL60" s="72"/>
      <c r="AM60" s="72"/>
      <c r="AN60" s="72"/>
      <c r="AO60" s="72"/>
      <c r="AP60" s="72"/>
      <c r="AQ60" s="72"/>
      <c r="AR60" s="72">
        <f>AB60+AJ60</f>
        <v>63396989</v>
      </c>
      <c r="AS60" s="72"/>
      <c r="AT60" s="72"/>
      <c r="AU60" s="72"/>
      <c r="AV60" s="72"/>
      <c r="AW60" s="72"/>
      <c r="AX60" s="72"/>
      <c r="AY60" s="72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79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</row>
    <row r="62" spans="1:79" ht="15.75" customHeight="1" x14ac:dyDescent="0.2">
      <c r="A62" s="94" t="s">
        <v>41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</row>
    <row r="63" spans="1:79" ht="30" customHeight="1" x14ac:dyDescent="0.2">
      <c r="A63" s="90" t="s">
        <v>26</v>
      </c>
      <c r="B63" s="90"/>
      <c r="C63" s="90"/>
      <c r="D63" s="90"/>
      <c r="E63" s="90"/>
      <c r="F63" s="90"/>
      <c r="G63" s="91" t="s">
        <v>42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90" t="s">
        <v>2</v>
      </c>
      <c r="AA63" s="90"/>
      <c r="AB63" s="90"/>
      <c r="AC63" s="90"/>
      <c r="AD63" s="90"/>
      <c r="AE63" s="90" t="s">
        <v>1</v>
      </c>
      <c r="AF63" s="90"/>
      <c r="AG63" s="90"/>
      <c r="AH63" s="90"/>
      <c r="AI63" s="90"/>
      <c r="AJ63" s="90"/>
      <c r="AK63" s="90"/>
      <c r="AL63" s="90"/>
      <c r="AM63" s="90"/>
      <c r="AN63" s="90"/>
      <c r="AO63" s="91" t="s">
        <v>27</v>
      </c>
      <c r="AP63" s="92"/>
      <c r="AQ63" s="92"/>
      <c r="AR63" s="92"/>
      <c r="AS63" s="92"/>
      <c r="AT63" s="92"/>
      <c r="AU63" s="92"/>
      <c r="AV63" s="93"/>
      <c r="AW63" s="91" t="s">
        <v>28</v>
      </c>
      <c r="AX63" s="92"/>
      <c r="AY63" s="92"/>
      <c r="AZ63" s="92"/>
      <c r="BA63" s="92"/>
      <c r="BB63" s="92"/>
      <c r="BC63" s="92"/>
      <c r="BD63" s="93"/>
      <c r="BE63" s="91" t="s">
        <v>25</v>
      </c>
      <c r="BF63" s="92"/>
      <c r="BG63" s="92"/>
      <c r="BH63" s="92"/>
      <c r="BI63" s="92"/>
      <c r="BJ63" s="92"/>
      <c r="BK63" s="92"/>
      <c r="BL63" s="93"/>
    </row>
    <row r="64" spans="1:79" ht="15.75" customHeight="1" x14ac:dyDescent="0.2">
      <c r="A64" s="90">
        <v>1</v>
      </c>
      <c r="B64" s="90"/>
      <c r="C64" s="90"/>
      <c r="D64" s="90"/>
      <c r="E64" s="90"/>
      <c r="F64" s="90"/>
      <c r="G64" s="91">
        <v>2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90">
        <v>3</v>
      </c>
      <c r="AA64" s="90"/>
      <c r="AB64" s="90"/>
      <c r="AC64" s="90"/>
      <c r="AD64" s="90"/>
      <c r="AE64" s="90">
        <v>4</v>
      </c>
      <c r="AF64" s="90"/>
      <c r="AG64" s="90"/>
      <c r="AH64" s="90"/>
      <c r="AI64" s="90"/>
      <c r="AJ64" s="90"/>
      <c r="AK64" s="90"/>
      <c r="AL64" s="90"/>
      <c r="AM64" s="90"/>
      <c r="AN64" s="90"/>
      <c r="AO64" s="90">
        <v>5</v>
      </c>
      <c r="AP64" s="90"/>
      <c r="AQ64" s="90"/>
      <c r="AR64" s="90"/>
      <c r="AS64" s="90"/>
      <c r="AT64" s="90"/>
      <c r="AU64" s="90"/>
      <c r="AV64" s="90"/>
      <c r="AW64" s="90">
        <v>6</v>
      </c>
      <c r="AX64" s="90"/>
      <c r="AY64" s="90"/>
      <c r="AZ64" s="90"/>
      <c r="BA64" s="90"/>
      <c r="BB64" s="90"/>
      <c r="BC64" s="90"/>
      <c r="BD64" s="90"/>
      <c r="BE64" s="90">
        <v>7</v>
      </c>
      <c r="BF64" s="90"/>
      <c r="BG64" s="90"/>
      <c r="BH64" s="90"/>
      <c r="BI64" s="90"/>
      <c r="BJ64" s="90"/>
      <c r="BK64" s="90"/>
      <c r="BL64" s="90"/>
    </row>
    <row r="65" spans="1:79" ht="12.75" hidden="1" customHeight="1" x14ac:dyDescent="0.2">
      <c r="A65" s="73" t="s">
        <v>31</v>
      </c>
      <c r="B65" s="73"/>
      <c r="C65" s="73"/>
      <c r="D65" s="73"/>
      <c r="E65" s="73"/>
      <c r="F65" s="73"/>
      <c r="G65" s="95" t="s">
        <v>7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73" t="s">
        <v>18</v>
      </c>
      <c r="AA65" s="73"/>
      <c r="AB65" s="73"/>
      <c r="AC65" s="73"/>
      <c r="AD65" s="73"/>
      <c r="AE65" s="112" t="s">
        <v>30</v>
      </c>
      <c r="AF65" s="112"/>
      <c r="AG65" s="112"/>
      <c r="AH65" s="112"/>
      <c r="AI65" s="112"/>
      <c r="AJ65" s="112"/>
      <c r="AK65" s="112"/>
      <c r="AL65" s="112"/>
      <c r="AM65" s="112"/>
      <c r="AN65" s="95"/>
      <c r="AO65" s="98" t="s">
        <v>8</v>
      </c>
      <c r="AP65" s="98"/>
      <c r="AQ65" s="98"/>
      <c r="AR65" s="98"/>
      <c r="AS65" s="98"/>
      <c r="AT65" s="98"/>
      <c r="AU65" s="98"/>
      <c r="AV65" s="98"/>
      <c r="AW65" s="98" t="s">
        <v>29</v>
      </c>
      <c r="AX65" s="98"/>
      <c r="AY65" s="98"/>
      <c r="AZ65" s="98"/>
      <c r="BA65" s="98"/>
      <c r="BB65" s="98"/>
      <c r="BC65" s="98"/>
      <c r="BD65" s="98"/>
      <c r="BE65" s="98" t="s">
        <v>68</v>
      </c>
      <c r="BF65" s="98"/>
      <c r="BG65" s="98"/>
      <c r="BH65" s="98"/>
      <c r="BI65" s="98"/>
      <c r="BJ65" s="98"/>
      <c r="BK65" s="98"/>
      <c r="BL65" s="98"/>
      <c r="CA65" s="1" t="s">
        <v>16</v>
      </c>
    </row>
    <row r="66" spans="1:79" s="3" customFormat="1" ht="12.75" customHeight="1" x14ac:dyDescent="0.2">
      <c r="A66" s="77">
        <v>1</v>
      </c>
      <c r="B66" s="77"/>
      <c r="C66" s="77"/>
      <c r="D66" s="77"/>
      <c r="E66" s="77"/>
      <c r="F66" s="77"/>
      <c r="G66" s="142" t="s">
        <v>67</v>
      </c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4"/>
      <c r="Z66" s="81"/>
      <c r="AA66" s="81"/>
      <c r="AB66" s="81"/>
      <c r="AC66" s="81"/>
      <c r="AD66" s="81"/>
      <c r="AE66" s="82"/>
      <c r="AF66" s="82"/>
      <c r="AG66" s="82"/>
      <c r="AH66" s="82"/>
      <c r="AI66" s="82"/>
      <c r="AJ66" s="82"/>
      <c r="AK66" s="82"/>
      <c r="AL66" s="82"/>
      <c r="AM66" s="82"/>
      <c r="AN66" s="83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CA66" s="3" t="s">
        <v>17</v>
      </c>
    </row>
    <row r="67" spans="1:79" ht="25.5" customHeight="1" x14ac:dyDescent="0.2">
      <c r="A67" s="73">
        <v>1.6</v>
      </c>
      <c r="B67" s="73"/>
      <c r="C67" s="73"/>
      <c r="D67" s="73"/>
      <c r="E67" s="73"/>
      <c r="F67" s="73"/>
      <c r="G67" s="61" t="s">
        <v>91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74" t="s">
        <v>69</v>
      </c>
      <c r="AA67" s="74"/>
      <c r="AB67" s="74"/>
      <c r="AC67" s="74"/>
      <c r="AD67" s="74"/>
      <c r="AE67" s="75" t="s">
        <v>70</v>
      </c>
      <c r="AF67" s="75"/>
      <c r="AG67" s="75"/>
      <c r="AH67" s="75"/>
      <c r="AI67" s="75"/>
      <c r="AJ67" s="75"/>
      <c r="AK67" s="75"/>
      <c r="AL67" s="75"/>
      <c r="AM67" s="75"/>
      <c r="AN67" s="76"/>
      <c r="AO67" s="70">
        <v>0</v>
      </c>
      <c r="AP67" s="70"/>
      <c r="AQ67" s="70"/>
      <c r="AR67" s="70"/>
      <c r="AS67" s="70"/>
      <c r="AT67" s="70"/>
      <c r="AU67" s="70"/>
      <c r="AV67" s="70"/>
      <c r="AW67" s="70">
        <f>AK50</f>
        <v>63396989</v>
      </c>
      <c r="AX67" s="70"/>
      <c r="AY67" s="70"/>
      <c r="AZ67" s="70"/>
      <c r="BA67" s="70"/>
      <c r="BB67" s="70"/>
      <c r="BC67" s="70"/>
      <c r="BD67" s="70"/>
      <c r="BE67" s="70">
        <f>AO67+AW67</f>
        <v>63396989</v>
      </c>
      <c r="BF67" s="70"/>
      <c r="BG67" s="70"/>
      <c r="BH67" s="70"/>
      <c r="BI67" s="70"/>
      <c r="BJ67" s="70"/>
      <c r="BK67" s="70"/>
      <c r="BL67" s="70"/>
    </row>
    <row r="68" spans="1:79" s="3" customFormat="1" ht="12.75" customHeight="1" x14ac:dyDescent="0.2">
      <c r="A68" s="77">
        <v>2</v>
      </c>
      <c r="B68" s="77"/>
      <c r="C68" s="77"/>
      <c r="D68" s="77"/>
      <c r="E68" s="77"/>
      <c r="F68" s="77"/>
      <c r="G68" s="78" t="s">
        <v>71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80"/>
      <c r="Z68" s="81"/>
      <c r="AA68" s="81"/>
      <c r="AB68" s="81"/>
      <c r="AC68" s="81"/>
      <c r="AD68" s="81"/>
      <c r="AE68" s="82"/>
      <c r="AF68" s="82"/>
      <c r="AG68" s="82"/>
      <c r="AH68" s="82"/>
      <c r="AI68" s="82"/>
      <c r="AJ68" s="82"/>
      <c r="AK68" s="82"/>
      <c r="AL68" s="82"/>
      <c r="AM68" s="82"/>
      <c r="AN68" s="83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</row>
    <row r="69" spans="1:79" ht="33.75" customHeight="1" x14ac:dyDescent="0.2">
      <c r="A69" s="73">
        <v>2.2999999999999998</v>
      </c>
      <c r="B69" s="73"/>
      <c r="C69" s="73"/>
      <c r="D69" s="73"/>
      <c r="E69" s="73"/>
      <c r="F69" s="73"/>
      <c r="G69" s="61" t="s">
        <v>92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74" t="s">
        <v>94</v>
      </c>
      <c r="AA69" s="74"/>
      <c r="AB69" s="74"/>
      <c r="AC69" s="74"/>
      <c r="AD69" s="74"/>
      <c r="AE69" s="75" t="s">
        <v>85</v>
      </c>
      <c r="AF69" s="75"/>
      <c r="AG69" s="75"/>
      <c r="AH69" s="75"/>
      <c r="AI69" s="75"/>
      <c r="AJ69" s="75"/>
      <c r="AK69" s="75"/>
      <c r="AL69" s="75"/>
      <c r="AM69" s="75"/>
      <c r="AN69" s="76"/>
      <c r="AO69" s="70">
        <v>0</v>
      </c>
      <c r="AP69" s="70"/>
      <c r="AQ69" s="70"/>
      <c r="AR69" s="70"/>
      <c r="AS69" s="70"/>
      <c r="AT69" s="70"/>
      <c r="AU69" s="70"/>
      <c r="AV69" s="70"/>
      <c r="AW69" s="70">
        <f>3140+15020+5115+297</f>
        <v>23572</v>
      </c>
      <c r="AX69" s="70"/>
      <c r="AY69" s="70"/>
      <c r="AZ69" s="70"/>
      <c r="BA69" s="70"/>
      <c r="BB69" s="70"/>
      <c r="BC69" s="70"/>
      <c r="BD69" s="70"/>
      <c r="BE69" s="70">
        <f>AW69</f>
        <v>23572</v>
      </c>
      <c r="BF69" s="70"/>
      <c r="BG69" s="70"/>
      <c r="BH69" s="70"/>
      <c r="BI69" s="70"/>
      <c r="BJ69" s="70"/>
      <c r="BK69" s="70"/>
      <c r="BL69" s="70"/>
    </row>
    <row r="70" spans="1:79" s="3" customFormat="1" ht="12.75" customHeight="1" x14ac:dyDescent="0.2">
      <c r="A70" s="77">
        <v>3</v>
      </c>
      <c r="B70" s="77"/>
      <c r="C70" s="77"/>
      <c r="D70" s="77"/>
      <c r="E70" s="77"/>
      <c r="F70" s="77"/>
      <c r="G70" s="78" t="s">
        <v>72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80"/>
      <c r="Z70" s="81"/>
      <c r="AA70" s="81"/>
      <c r="AB70" s="81"/>
      <c r="AC70" s="81"/>
      <c r="AD70" s="81"/>
      <c r="AE70" s="82"/>
      <c r="AF70" s="82"/>
      <c r="AG70" s="82"/>
      <c r="AH70" s="82"/>
      <c r="AI70" s="82"/>
      <c r="AJ70" s="82"/>
      <c r="AK70" s="82"/>
      <c r="AL70" s="82"/>
      <c r="AM70" s="82"/>
      <c r="AN70" s="83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</row>
    <row r="71" spans="1:79" ht="32.25" customHeight="1" x14ac:dyDescent="0.2">
      <c r="A71" s="73">
        <v>3.3</v>
      </c>
      <c r="B71" s="73"/>
      <c r="C71" s="73"/>
      <c r="D71" s="73"/>
      <c r="E71" s="73"/>
      <c r="F71" s="73"/>
      <c r="G71" s="61" t="s">
        <v>93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74" t="s">
        <v>95</v>
      </c>
      <c r="AA71" s="74"/>
      <c r="AB71" s="74"/>
      <c r="AC71" s="74"/>
      <c r="AD71" s="74"/>
      <c r="AE71" s="75" t="s">
        <v>88</v>
      </c>
      <c r="AF71" s="75"/>
      <c r="AG71" s="75"/>
      <c r="AH71" s="75"/>
      <c r="AI71" s="75"/>
      <c r="AJ71" s="75"/>
      <c r="AK71" s="75"/>
      <c r="AL71" s="75"/>
      <c r="AM71" s="75"/>
      <c r="AN71" s="76"/>
      <c r="AO71" s="70">
        <v>0</v>
      </c>
      <c r="AP71" s="70"/>
      <c r="AQ71" s="70"/>
      <c r="AR71" s="70"/>
      <c r="AS71" s="70"/>
      <c r="AT71" s="70"/>
      <c r="AU71" s="70"/>
      <c r="AV71" s="70"/>
      <c r="AW71" s="70">
        <f>AW67/AW69</f>
        <v>2689.5040302053285</v>
      </c>
      <c r="AX71" s="70"/>
      <c r="AY71" s="70"/>
      <c r="AZ71" s="70"/>
      <c r="BA71" s="70"/>
      <c r="BB71" s="70"/>
      <c r="BC71" s="70"/>
      <c r="BD71" s="70"/>
      <c r="BE71" s="70">
        <f>AW71</f>
        <v>2689.5040302053285</v>
      </c>
      <c r="BF71" s="70"/>
      <c r="BG71" s="70"/>
      <c r="BH71" s="70"/>
      <c r="BI71" s="70"/>
      <c r="BJ71" s="70"/>
      <c r="BK71" s="70"/>
      <c r="BL71" s="70"/>
    </row>
    <row r="72" spans="1:79" s="3" customFormat="1" ht="12.75" customHeight="1" x14ac:dyDescent="0.2">
      <c r="A72" s="77">
        <v>4</v>
      </c>
      <c r="B72" s="77"/>
      <c r="C72" s="77"/>
      <c r="D72" s="77"/>
      <c r="E72" s="77"/>
      <c r="F72" s="77"/>
      <c r="G72" s="78" t="s">
        <v>73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80"/>
      <c r="Z72" s="81"/>
      <c r="AA72" s="81"/>
      <c r="AB72" s="81"/>
      <c r="AC72" s="81"/>
      <c r="AD72" s="81"/>
      <c r="AE72" s="85"/>
      <c r="AF72" s="86"/>
      <c r="AG72" s="86"/>
      <c r="AH72" s="86"/>
      <c r="AI72" s="86"/>
      <c r="AJ72" s="86"/>
      <c r="AK72" s="86"/>
      <c r="AL72" s="86"/>
      <c r="AM72" s="86"/>
      <c r="AN72" s="87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</row>
    <row r="73" spans="1:79" s="3" customFormat="1" ht="40.5" customHeight="1" x14ac:dyDescent="0.2">
      <c r="A73" s="58">
        <v>4.0999999999999996</v>
      </c>
      <c r="B73" s="59"/>
      <c r="C73" s="59"/>
      <c r="D73" s="59"/>
      <c r="E73" s="59"/>
      <c r="F73" s="60"/>
      <c r="G73" s="61" t="s">
        <v>98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74</v>
      </c>
      <c r="AA73" s="65"/>
      <c r="AB73" s="65"/>
      <c r="AC73" s="65"/>
      <c r="AD73" s="66"/>
      <c r="AE73" s="67" t="s">
        <v>86</v>
      </c>
      <c r="AF73" s="68"/>
      <c r="AG73" s="68"/>
      <c r="AH73" s="68"/>
      <c r="AI73" s="68"/>
      <c r="AJ73" s="68"/>
      <c r="AK73" s="68"/>
      <c r="AL73" s="68"/>
      <c r="AM73" s="68"/>
      <c r="AN73" s="69"/>
      <c r="AO73" s="70">
        <v>100</v>
      </c>
      <c r="AP73" s="70"/>
      <c r="AQ73" s="70"/>
      <c r="AR73" s="70"/>
      <c r="AS73" s="70"/>
      <c r="AT73" s="70"/>
      <c r="AU73" s="70"/>
      <c r="AV73" s="70"/>
      <c r="AW73" s="70">
        <v>0</v>
      </c>
      <c r="AX73" s="70"/>
      <c r="AY73" s="70"/>
      <c r="AZ73" s="70"/>
      <c r="BA73" s="70"/>
      <c r="BB73" s="70"/>
      <c r="BC73" s="70"/>
      <c r="BD73" s="70"/>
      <c r="BE73" s="70">
        <f>AO73</f>
        <v>100</v>
      </c>
      <c r="BF73" s="70"/>
      <c r="BG73" s="70"/>
      <c r="BH73" s="70"/>
      <c r="BI73" s="70"/>
      <c r="BJ73" s="70"/>
      <c r="BK73" s="70"/>
      <c r="BL73" s="70"/>
    </row>
    <row r="74" spans="1:79" ht="27" customHeight="1" x14ac:dyDescent="0.2">
      <c r="A74" s="73">
        <v>4.4000000000000004</v>
      </c>
      <c r="B74" s="73"/>
      <c r="C74" s="73"/>
      <c r="D74" s="73"/>
      <c r="E74" s="73"/>
      <c r="F74" s="73"/>
      <c r="G74" s="61" t="s">
        <v>99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74" t="s">
        <v>74</v>
      </c>
      <c r="AA74" s="74"/>
      <c r="AB74" s="74"/>
      <c r="AC74" s="74"/>
      <c r="AD74" s="74"/>
      <c r="AE74" s="67" t="s">
        <v>86</v>
      </c>
      <c r="AF74" s="88"/>
      <c r="AG74" s="88"/>
      <c r="AH74" s="88"/>
      <c r="AI74" s="88"/>
      <c r="AJ74" s="88"/>
      <c r="AK74" s="88"/>
      <c r="AL74" s="88"/>
      <c r="AM74" s="88"/>
      <c r="AN74" s="89"/>
      <c r="AO74" s="70">
        <v>0</v>
      </c>
      <c r="AP74" s="70"/>
      <c r="AQ74" s="70"/>
      <c r="AR74" s="70"/>
      <c r="AS74" s="70"/>
      <c r="AT74" s="70"/>
      <c r="AU74" s="70"/>
      <c r="AV74" s="70"/>
      <c r="AW74" s="70">
        <v>100</v>
      </c>
      <c r="AX74" s="70"/>
      <c r="AY74" s="70"/>
      <c r="AZ74" s="70"/>
      <c r="BA74" s="70"/>
      <c r="BB74" s="70"/>
      <c r="BC74" s="70"/>
      <c r="BD74" s="70"/>
      <c r="BE74" s="70">
        <v>100</v>
      </c>
      <c r="BF74" s="70"/>
      <c r="BG74" s="70"/>
      <c r="BH74" s="70"/>
      <c r="BI74" s="70"/>
      <c r="BJ74" s="70"/>
      <c r="BK74" s="70"/>
      <c r="BL74" s="70"/>
    </row>
    <row r="75" spans="1:79" x14ac:dyDescent="0.2">
      <c r="A75" s="2"/>
      <c r="B75" s="2"/>
      <c r="C75" s="2"/>
      <c r="D75" s="2"/>
      <c r="E75" s="2"/>
      <c r="F75" s="2"/>
      <c r="G75" s="15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7"/>
      <c r="X75" s="17"/>
      <c r="Y75" s="17"/>
      <c r="Z75" s="18"/>
      <c r="AA75" s="18"/>
      <c r="AB75" s="18"/>
      <c r="AC75" s="18"/>
      <c r="AD75" s="18"/>
      <c r="AE75" s="19"/>
      <c r="AF75" s="20"/>
      <c r="AG75" s="20"/>
      <c r="AH75" s="20"/>
      <c r="AI75" s="20"/>
      <c r="AJ75" s="20"/>
      <c r="AK75" s="20"/>
      <c r="AL75" s="20"/>
      <c r="AM75" s="20"/>
      <c r="AN75" s="21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3"/>
      <c r="BI75" s="23"/>
      <c r="BJ75" s="23"/>
      <c r="BK75" s="23"/>
      <c r="BL75" s="23"/>
    </row>
    <row r="76" spans="1:79" ht="12.75" customHeight="1" x14ac:dyDescent="0.2">
      <c r="A76" s="100" t="s">
        <v>83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4"/>
      <c r="AO76" s="106" t="s">
        <v>84</v>
      </c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</row>
    <row r="77" spans="1:79" x14ac:dyDescent="0.2">
      <c r="W77" s="84" t="s">
        <v>5</v>
      </c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O77" s="84" t="s">
        <v>62</v>
      </c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</row>
    <row r="78" spans="1:79" ht="15.75" customHeight="1" x14ac:dyDescent="0.2">
      <c r="A78" s="99" t="s">
        <v>3</v>
      </c>
      <c r="B78" s="99"/>
      <c r="C78" s="99"/>
      <c r="D78" s="99"/>
      <c r="E78" s="99"/>
      <c r="F78" s="99"/>
    </row>
    <row r="79" spans="1:79" ht="12.75" customHeight="1" x14ac:dyDescent="0.2">
      <c r="A79" s="71" t="s">
        <v>87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4"/>
    </row>
    <row r="80" spans="1:79" x14ac:dyDescent="0.2">
      <c r="A80" s="103" t="s">
        <v>45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</row>
    <row r="81" spans="1:5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</row>
    <row r="82" spans="1:59" ht="12.75" customHeight="1" x14ac:dyDescent="0.2">
      <c r="A82" s="100" t="s">
        <v>101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4"/>
      <c r="AO82" s="106" t="s">
        <v>102</v>
      </c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</row>
    <row r="83" spans="1:59" x14ac:dyDescent="0.2">
      <c r="W83" s="84" t="s">
        <v>5</v>
      </c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O83" s="84" t="s">
        <v>62</v>
      </c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</row>
    <row r="84" spans="1:59" x14ac:dyDescent="0.2">
      <c r="A84" s="105"/>
      <c r="B84" s="105"/>
      <c r="C84" s="105"/>
      <c r="D84" s="105"/>
      <c r="E84" s="105"/>
      <c r="F84" s="105"/>
      <c r="G84" s="105"/>
      <c r="H84" s="105"/>
    </row>
    <row r="85" spans="1:59" x14ac:dyDescent="0.2">
      <c r="A85" s="84" t="s">
        <v>43</v>
      </c>
      <c r="B85" s="84"/>
      <c r="C85" s="84"/>
      <c r="D85" s="84"/>
      <c r="E85" s="84"/>
      <c r="F85" s="84"/>
      <c r="G85" s="84"/>
      <c r="H85" s="84"/>
      <c r="I85" s="12"/>
      <c r="J85" s="12"/>
      <c r="K85" s="12"/>
      <c r="L85" s="12"/>
      <c r="M85" s="12"/>
      <c r="N85" s="12"/>
      <c r="O85" s="12"/>
      <c r="P85" s="12"/>
      <c r="Q85" s="12"/>
    </row>
    <row r="86" spans="1:59" x14ac:dyDescent="0.2">
      <c r="A86" s="6" t="s">
        <v>44</v>
      </c>
    </row>
  </sheetData>
  <mergeCells count="218">
    <mergeCell ref="A74:F74"/>
    <mergeCell ref="G74:Y74"/>
    <mergeCell ref="Z74:AD74"/>
    <mergeCell ref="AE74:AN74"/>
    <mergeCell ref="AO74:AV74"/>
    <mergeCell ref="AW74:BD74"/>
    <mergeCell ref="BE74:BL74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71:F71"/>
    <mergeCell ref="G71:Y71"/>
    <mergeCell ref="Z71:AD71"/>
    <mergeCell ref="AE71:AN71"/>
    <mergeCell ref="AO71:AV71"/>
    <mergeCell ref="AW71:BD71"/>
    <mergeCell ref="BE71:BL71"/>
    <mergeCell ref="A50:C50"/>
    <mergeCell ref="D50:AB50"/>
    <mergeCell ref="AC50:AJ50"/>
    <mergeCell ref="AK50:AR50"/>
    <mergeCell ref="AS50:AZ50"/>
    <mergeCell ref="A67:F67"/>
    <mergeCell ref="G67:Y67"/>
    <mergeCell ref="Z67:AD67"/>
    <mergeCell ref="AE67:AN67"/>
    <mergeCell ref="AO67:AV67"/>
    <mergeCell ref="AW67:BD67"/>
    <mergeCell ref="D51:AB51"/>
    <mergeCell ref="AC51:AJ51"/>
    <mergeCell ref="AK51:AR51"/>
    <mergeCell ref="AS51:AZ51"/>
    <mergeCell ref="AW63:BD63"/>
    <mergeCell ref="G66:Y66"/>
    <mergeCell ref="A59:C59"/>
    <mergeCell ref="D59:AA59"/>
    <mergeCell ref="AB59:AI59"/>
    <mergeCell ref="AJ59:AQ59"/>
    <mergeCell ref="A60:C60"/>
    <mergeCell ref="D60:AA60"/>
    <mergeCell ref="AB60:AI60"/>
    <mergeCell ref="AJ60:AQ60"/>
    <mergeCell ref="AR60:AY60"/>
    <mergeCell ref="A51:C51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U22:AD22"/>
    <mergeCell ref="AE22:AR22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O76:BG76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G73:Y73"/>
    <mergeCell ref="Z73:AD73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5:H85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K46:AR47"/>
    <mergeCell ref="AR55:AY56"/>
    <mergeCell ref="Z64:AD64"/>
    <mergeCell ref="AE64:AN64"/>
    <mergeCell ref="AE65:AN65"/>
    <mergeCell ref="D55:AA56"/>
    <mergeCell ref="AB55:AI56"/>
    <mergeCell ref="AJ55:AQ56"/>
    <mergeCell ref="AO77:BG77"/>
    <mergeCell ref="A57:C57"/>
    <mergeCell ref="AR57:AY57"/>
    <mergeCell ref="AE66:AN66"/>
    <mergeCell ref="A42:F42"/>
    <mergeCell ref="G42:BL42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78:F78"/>
    <mergeCell ref="A66:F66"/>
    <mergeCell ref="Z66:AD66"/>
    <mergeCell ref="A76:V76"/>
    <mergeCell ref="W76:AM76"/>
    <mergeCell ref="BE68:BL68"/>
    <mergeCell ref="A68:F68"/>
    <mergeCell ref="G68:Y68"/>
    <mergeCell ref="Z68:AD68"/>
    <mergeCell ref="AE68:AN68"/>
    <mergeCell ref="AO68:AV68"/>
    <mergeCell ref="AW68:BD68"/>
    <mergeCell ref="A79:V79"/>
    <mergeCell ref="BE70:BL70"/>
    <mergeCell ref="A70:F70"/>
    <mergeCell ref="G70:Y70"/>
    <mergeCell ref="Z70:AD70"/>
    <mergeCell ref="AE70:AN70"/>
    <mergeCell ref="AO70:AV70"/>
    <mergeCell ref="AW70:BD70"/>
    <mergeCell ref="W77:AM77"/>
    <mergeCell ref="BE72:BL72"/>
    <mergeCell ref="A72:F72"/>
    <mergeCell ref="G72:Y72"/>
    <mergeCell ref="Z72:AD72"/>
    <mergeCell ref="AE72:AN72"/>
    <mergeCell ref="AO72:AV72"/>
    <mergeCell ref="AW72:BD72"/>
    <mergeCell ref="A73:F73"/>
    <mergeCell ref="AE73:AN73"/>
    <mergeCell ref="AO73:AV73"/>
    <mergeCell ref="AW73:BD73"/>
    <mergeCell ref="BE73:BL73"/>
  </mergeCells>
  <phoneticPr fontId="0" type="noConversion"/>
  <conditionalFormatting sqref="G66:L66">
    <cfRule type="cellIs" dxfId="44" priority="99" stopIfTrue="1" operator="equal">
      <formula>$G65</formula>
    </cfRule>
  </conditionalFormatting>
  <conditionalFormatting sqref="A66:F66">
    <cfRule type="cellIs" dxfId="42" priority="101" stopIfTrue="1" operator="equal">
      <formula>0</formula>
    </cfRule>
  </conditionalFormatting>
  <conditionalFormatting sqref="D51">
    <cfRule type="cellIs" dxfId="41" priority="96" stopIfTrue="1" operator="equal">
      <formula>#REF!</formula>
    </cfRule>
  </conditionalFormatting>
  <conditionalFormatting sqref="G68">
    <cfRule type="cellIs" dxfId="36" priority="83" stopIfTrue="1" operator="equal">
      <formula>#REF!</formula>
    </cfRule>
  </conditionalFormatting>
  <conditionalFormatting sqref="A68:F68">
    <cfRule type="cellIs" dxfId="35" priority="84" stopIfTrue="1" operator="equal">
      <formula>0</formula>
    </cfRule>
  </conditionalFormatting>
  <conditionalFormatting sqref="G70">
    <cfRule type="cellIs" dxfId="32" priority="75" stopIfTrue="1" operator="equal">
      <formula>#REF!</formula>
    </cfRule>
  </conditionalFormatting>
  <conditionalFormatting sqref="A70:F70">
    <cfRule type="cellIs" dxfId="31" priority="76" stopIfTrue="1" operator="equal">
      <formula>0</formula>
    </cfRule>
  </conditionalFormatting>
  <conditionalFormatting sqref="G72">
    <cfRule type="cellIs" dxfId="28" priority="67" stopIfTrue="1" operator="equal">
      <formula>#REF!</formula>
    </cfRule>
  </conditionalFormatting>
  <conditionalFormatting sqref="A72:F72 A73">
    <cfRule type="cellIs" dxfId="27" priority="68" stopIfTrue="1" operator="equal">
      <formula>0</formula>
    </cfRule>
  </conditionalFormatting>
  <conditionalFormatting sqref="G73">
    <cfRule type="cellIs" dxfId="26" priority="38" stopIfTrue="1" operator="equal">
      <formula>#REF!</formula>
    </cfRule>
  </conditionalFormatting>
  <conditionalFormatting sqref="G75">
    <cfRule type="cellIs" dxfId="16" priority="19" stopIfTrue="1" operator="equal">
      <formula>#REF!</formula>
    </cfRule>
  </conditionalFormatting>
  <conditionalFormatting sqref="A75:F75">
    <cfRule type="cellIs" dxfId="15" priority="20" stopIfTrue="1" operator="equal">
      <formula>0</formula>
    </cfRule>
  </conditionalFormatting>
  <conditionalFormatting sqref="D50">
    <cfRule type="cellIs" dxfId="10" priority="14" stopIfTrue="1" operator="equal">
      <formula>#REF!</formula>
    </cfRule>
  </conditionalFormatting>
  <conditionalFormatting sqref="G67">
    <cfRule type="cellIs" dxfId="9" priority="13" stopIfTrue="1" operator="equal">
      <formula>#REF!</formula>
    </cfRule>
  </conditionalFormatting>
  <conditionalFormatting sqref="A67:F67">
    <cfRule type="cellIs" dxfId="8" priority="12" stopIfTrue="1" operator="equal">
      <formula>0</formula>
    </cfRule>
  </conditionalFormatting>
  <conditionalFormatting sqref="A69:F69">
    <cfRule type="cellIs" dxfId="7" priority="11" stopIfTrue="1" operator="equal">
      <formula>0</formula>
    </cfRule>
  </conditionalFormatting>
  <conditionalFormatting sqref="G69">
    <cfRule type="cellIs" dxfId="6" priority="9" stopIfTrue="1" operator="equal">
      <formula>#REF!</formula>
    </cfRule>
  </conditionalFormatting>
  <conditionalFormatting sqref="G71">
    <cfRule type="cellIs" dxfId="5" priority="7" stopIfTrue="1" operator="equal">
      <formula>#REF!</formula>
    </cfRule>
  </conditionalFormatting>
  <conditionalFormatting sqref="A71:F71">
    <cfRule type="cellIs" dxfId="4" priority="8" stopIfTrue="1" operator="equal">
      <formula>0</formula>
    </cfRule>
  </conditionalFormatting>
  <conditionalFormatting sqref="A74:F74">
    <cfRule type="cellIs" dxfId="3" priority="6" stopIfTrue="1" operator="equal">
      <formula>0</formula>
    </cfRule>
  </conditionalFormatting>
  <conditionalFormatting sqref="G74">
    <cfRule type="cellIs" dxfId="2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1" manualBreakCount="1">
    <brk id="4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2026-02-02T08:42:29Z</cp:lastPrinted>
  <dcterms:created xsi:type="dcterms:W3CDTF">2016-08-15T09:54:21Z</dcterms:created>
  <dcterms:modified xsi:type="dcterms:W3CDTF">2026-02-02T08:42:32Z</dcterms:modified>
</cp:coreProperties>
</file>